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-июль" sheetId="7" r:id="rId1"/>
  </sheets>
  <calcPr calcId="125725"/>
</workbook>
</file>

<file path=xl/calcChain.xml><?xml version="1.0" encoding="utf-8"?>
<calcChain xmlns="http://schemas.openxmlformats.org/spreadsheetml/2006/main">
  <c r="D42" i="7"/>
  <c r="F42" s="1"/>
  <c r="F44"/>
  <c r="F45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21"/>
  <c r="F6"/>
  <c r="F7"/>
  <c r="F8"/>
  <c r="F9"/>
  <c r="F10"/>
  <c r="F11"/>
  <c r="F12"/>
  <c r="F13"/>
  <c r="F14"/>
  <c r="F15"/>
  <c r="F16"/>
  <c r="F18"/>
  <c r="F5"/>
  <c r="E6"/>
  <c r="E7"/>
  <c r="C19" l="1"/>
  <c r="C4"/>
  <c r="E30" l="1"/>
  <c r="D41" l="1"/>
  <c r="D20"/>
  <c r="D19"/>
  <c r="D4"/>
  <c r="E5"/>
  <c r="E8"/>
  <c r="E9"/>
  <c r="E10"/>
  <c r="E11"/>
  <c r="E12"/>
  <c r="E13"/>
  <c r="E14"/>
  <c r="E15"/>
  <c r="E16"/>
  <c r="E18"/>
  <c r="E21"/>
  <c r="E22"/>
  <c r="E23"/>
  <c r="E24"/>
  <c r="E25"/>
  <c r="E26"/>
  <c r="E27"/>
  <c r="E28"/>
  <c r="E29"/>
  <c r="E31"/>
  <c r="E32"/>
  <c r="E33"/>
  <c r="E34"/>
  <c r="E35"/>
  <c r="E36"/>
  <c r="E37"/>
  <c r="E38"/>
  <c r="E39"/>
  <c r="E42"/>
  <c r="E43"/>
  <c r="E44"/>
  <c r="E45"/>
  <c r="D40" l="1"/>
  <c r="D46" s="1"/>
  <c r="C20"/>
  <c r="C40"/>
  <c r="C41"/>
  <c r="E19" l="1"/>
  <c r="E20"/>
  <c r="E4"/>
  <c r="E41"/>
  <c r="F4"/>
  <c r="F19"/>
  <c r="F41" l="1"/>
  <c r="C46" l="1"/>
  <c r="F20"/>
  <c r="E40" l="1"/>
  <c r="F40"/>
  <c r="E46"/>
  <c r="F46" l="1"/>
</calcChain>
</file>

<file path=xl/sharedStrings.xml><?xml version="1.0" encoding="utf-8"?>
<sst xmlns="http://schemas.openxmlformats.org/spreadsheetml/2006/main" count="56" uniqueCount="55">
  <si>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</si>
  <si>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</si>
  <si>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</si>
  <si>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</si>
  <si>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</si>
  <si>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</si>
  <si>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</si>
  <si>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</si>
  <si>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</si>
  <si>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</si>
  <si>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</si>
  <si>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</si>
  <si>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</si>
  <si>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</si>
  <si>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</si>
  <si>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</si>
  <si>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</si>
  <si>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</si>
  <si>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</si>
  <si>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</si>
  <si>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</si>
  <si>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</si>
  <si>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</si>
  <si>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</si>
  <si>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</si>
  <si>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</si>
  <si>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</si>
  <si>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</si>
  <si>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</si>
  <si>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</si>
  <si>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</si>
  <si>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</si>
  <si>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</si>
  <si>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</si>
  <si>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</si>
  <si>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</si>
  <si>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</si>
  <si>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</si>
  <si>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</si>
  <si>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</si>
  <si>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</si>
  <si>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</si>
  <si>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</si>
  <si>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</si>
  <si>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</si>
  <si>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</si>
  <si>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</si>
  <si>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</si>
  <si>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</si>
  <si>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</si>
  <si>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</si>
  <si>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Поступило за          7 месяцев          2017 года</t>
  </si>
  <si>
    <t>Поступило за            7 месяцев         2018 года</t>
  </si>
  <si>
    <t xml:space="preserve">Сравнительный анализ поступления доходов в бюджет города Ставрополя за 7 месяцев 2017-2018 гг. </t>
  </si>
  <si>
    <t>-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</si>
</sst>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2" borderId="2" xfId="0" applyNumberFormat="1" applyFont="1" applyFill="1" applyBorder="1"/>
    <xf numFmtId="164" fontId="5" fillId="0" borderId="10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0" xfId="0" applyFont="1" applyFill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zoomScale="190" zoomScaleNormal="190" workbookViewId="0">
      <selection activeCell="D42" sqref="D42"/>
    </sheetView>
  </sheetViews>
  <sheetFormatPr defaultColWidth="9.140625" defaultRowHeight="12.75"/>
  <cols>
    <col min="1" max="1" width="6" style="7" customWidth="1"/>
    <col min="2" max="2" width="56.7109375" style="5" customWidth="1"/>
    <col min="3" max="4" width="12.28515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2.75" customHeight="1">
      <c r="A1" s="44" t="s">
        <v>53</v>
      </c>
      <c r="B1" s="45"/>
      <c r="C1" s="45"/>
      <c r="D1" s="45"/>
      <c r="E1" s="45"/>
      <c r="F1" s="45"/>
    </row>
    <row r="2" spans="1:221" ht="13.5" thickBot="1">
      <c r="F2" s="8" t="s">
        <v>31</v>
      </c>
    </row>
    <row r="3" spans="1:221" ht="58.9" customHeight="1">
      <c r="A3" s="37" t="s">
        <v>41</v>
      </c>
      <c r="B3" s="36" t="s">
        <v>42</v>
      </c>
      <c r="C3" s="21" t="s">
        <v>51</v>
      </c>
      <c r="D3" s="13" t="s">
        <v>52</v>
      </c>
      <c r="E3" s="14" t="s">
        <v>12</v>
      </c>
      <c r="F3" s="22" t="s">
        <v>40</v>
      </c>
    </row>
    <row r="4" spans="1:221" s="3" customFormat="1">
      <c r="A4" s="17"/>
      <c r="B4" s="11" t="s">
        <v>7</v>
      </c>
      <c r="C4" s="23">
        <f>C5+C6+C7+C8+C9+C10+C11+C14+C18</f>
        <v>1462013</v>
      </c>
      <c r="D4" s="23">
        <f t="shared" ref="D4" si="0">D5+D6+D7+D8+D9+D10+D11+D14+D18</f>
        <v>1568536</v>
      </c>
      <c r="E4" s="23">
        <f>D4-C4</f>
        <v>106523</v>
      </c>
      <c r="F4" s="32">
        <f>D4/C4*100</f>
        <v>107.28605012404131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41">
        <v>771677</v>
      </c>
      <c r="D5" s="24">
        <v>964870</v>
      </c>
      <c r="E5" s="24">
        <f t="shared" ref="E5:E46" si="1">D5-C5</f>
        <v>193193</v>
      </c>
      <c r="F5" s="30">
        <f>D5/C5*100</f>
        <v>125.03547468694805</v>
      </c>
    </row>
    <row r="6" spans="1:221">
      <c r="A6" s="15">
        <v>2</v>
      </c>
      <c r="B6" s="1" t="s">
        <v>32</v>
      </c>
      <c r="C6" s="41">
        <v>10062</v>
      </c>
      <c r="D6" s="24">
        <v>10793</v>
      </c>
      <c r="E6" s="24">
        <f t="shared" si="1"/>
        <v>731</v>
      </c>
      <c r="F6" s="30">
        <f t="shared" ref="F6:F18" si="2">D6/C6*100</f>
        <v>107.26495726495726</v>
      </c>
    </row>
    <row r="7" spans="1:221" ht="25.5">
      <c r="A7" s="33">
        <v>3</v>
      </c>
      <c r="B7" s="1" t="s">
        <v>5</v>
      </c>
      <c r="C7" s="41">
        <v>283174</v>
      </c>
      <c r="D7" s="24">
        <v>257085</v>
      </c>
      <c r="E7" s="24">
        <f t="shared" si="1"/>
        <v>-26089</v>
      </c>
      <c r="F7" s="30">
        <f t="shared" si="2"/>
        <v>90.786936653788842</v>
      </c>
    </row>
    <row r="8" spans="1:221">
      <c r="A8" s="33">
        <v>4</v>
      </c>
      <c r="B8" s="1" t="s">
        <v>6</v>
      </c>
      <c r="C8" s="41">
        <v>1578</v>
      </c>
      <c r="D8" s="24">
        <v>4087</v>
      </c>
      <c r="E8" s="24">
        <f t="shared" si="1"/>
        <v>2509</v>
      </c>
      <c r="F8" s="30">
        <f t="shared" si="2"/>
        <v>258.99873257287703</v>
      </c>
    </row>
    <row r="9" spans="1:221" ht="12.75" customHeight="1">
      <c r="A9" s="33">
        <v>5</v>
      </c>
      <c r="B9" s="1" t="s">
        <v>22</v>
      </c>
      <c r="C9" s="41">
        <v>14396</v>
      </c>
      <c r="D9" s="24">
        <v>18035</v>
      </c>
      <c r="E9" s="24">
        <f t="shared" si="1"/>
        <v>3639</v>
      </c>
      <c r="F9" s="30">
        <f t="shared" si="2"/>
        <v>125.27785495971102</v>
      </c>
    </row>
    <row r="10" spans="1:221">
      <c r="A10" s="33">
        <v>6</v>
      </c>
      <c r="B10" s="1" t="s">
        <v>1</v>
      </c>
      <c r="C10" s="41">
        <v>33303</v>
      </c>
      <c r="D10" s="24">
        <v>28380</v>
      </c>
      <c r="E10" s="24">
        <f t="shared" si="1"/>
        <v>-4923</v>
      </c>
      <c r="F10" s="30">
        <f t="shared" si="2"/>
        <v>85.217547968651473</v>
      </c>
    </row>
    <row r="11" spans="1:221">
      <c r="A11" s="54">
        <v>7</v>
      </c>
      <c r="B11" s="1" t="s">
        <v>16</v>
      </c>
      <c r="C11" s="41">
        <v>301723</v>
      </c>
      <c r="D11" s="24">
        <v>233709</v>
      </c>
      <c r="E11" s="24">
        <f t="shared" si="1"/>
        <v>-68014</v>
      </c>
      <c r="F11" s="30">
        <f t="shared" si="2"/>
        <v>77.45813212781259</v>
      </c>
    </row>
    <row r="12" spans="1:221" s="10" customFormat="1">
      <c r="A12" s="57"/>
      <c r="B12" s="19" t="s">
        <v>36</v>
      </c>
      <c r="C12" s="42">
        <v>274768</v>
      </c>
      <c r="D12" s="26">
        <v>210576</v>
      </c>
      <c r="E12" s="25">
        <f t="shared" si="1"/>
        <v>-64192</v>
      </c>
      <c r="F12" s="35">
        <f t="shared" si="2"/>
        <v>76.637745297851282</v>
      </c>
    </row>
    <row r="13" spans="1:221" s="10" customFormat="1">
      <c r="A13" s="58"/>
      <c r="B13" s="19" t="s">
        <v>35</v>
      </c>
      <c r="C13" s="42">
        <v>26955</v>
      </c>
      <c r="D13" s="26">
        <v>23133</v>
      </c>
      <c r="E13" s="25">
        <f t="shared" si="1"/>
        <v>-3822</v>
      </c>
      <c r="F13" s="35">
        <f t="shared" si="2"/>
        <v>85.820812465219802</v>
      </c>
    </row>
    <row r="14" spans="1:221">
      <c r="A14" s="54">
        <v>8</v>
      </c>
      <c r="B14" s="1" t="s">
        <v>17</v>
      </c>
      <c r="C14" s="41">
        <v>46047</v>
      </c>
      <c r="D14" s="24">
        <v>51574</v>
      </c>
      <c r="E14" s="24">
        <f t="shared" si="1"/>
        <v>5527</v>
      </c>
      <c r="F14" s="30">
        <f t="shared" si="2"/>
        <v>112.0029535040285</v>
      </c>
    </row>
    <row r="15" spans="1:221">
      <c r="A15" s="55"/>
      <c r="B15" s="19" t="s">
        <v>28</v>
      </c>
      <c r="C15" s="42">
        <v>46032</v>
      </c>
      <c r="D15" s="26">
        <v>51571</v>
      </c>
      <c r="E15" s="26">
        <f t="shared" si="1"/>
        <v>5539</v>
      </c>
      <c r="F15" s="35">
        <f t="shared" si="2"/>
        <v>112.03293361140076</v>
      </c>
    </row>
    <row r="16" spans="1:221">
      <c r="A16" s="55"/>
      <c r="B16" s="19" t="s">
        <v>29</v>
      </c>
      <c r="C16" s="42">
        <v>15</v>
      </c>
      <c r="D16" s="26">
        <v>0</v>
      </c>
      <c r="E16" s="26">
        <f t="shared" si="1"/>
        <v>-15</v>
      </c>
      <c r="F16" s="35">
        <f t="shared" si="2"/>
        <v>0</v>
      </c>
    </row>
    <row r="17" spans="1:221">
      <c r="A17" s="58"/>
      <c r="B17" s="19" t="s">
        <v>48</v>
      </c>
      <c r="C17" s="42">
        <v>0</v>
      </c>
      <c r="D17" s="26">
        <v>3.2</v>
      </c>
      <c r="E17" s="26">
        <v>0</v>
      </c>
      <c r="F17" s="39" t="s">
        <v>54</v>
      </c>
    </row>
    <row r="18" spans="1:221" ht="25.5">
      <c r="A18" s="33">
        <v>9</v>
      </c>
      <c r="B18" s="1" t="s">
        <v>19</v>
      </c>
      <c r="C18" s="38">
        <v>53</v>
      </c>
      <c r="D18" s="24">
        <v>3</v>
      </c>
      <c r="E18" s="24">
        <f t="shared" si="1"/>
        <v>-50</v>
      </c>
      <c r="F18" s="30">
        <f t="shared" si="2"/>
        <v>5.6603773584905666</v>
      </c>
    </row>
    <row r="19" spans="1:221" s="3" customFormat="1">
      <c r="A19" s="18"/>
      <c r="B19" s="6" t="s">
        <v>8</v>
      </c>
      <c r="C19" s="27">
        <f>C21+C22+C23+C24+C25+C26+C28+C32+C33+C34+C35+C36+C37+C39</f>
        <v>368338</v>
      </c>
      <c r="D19" s="27">
        <f>D21+D22+D23+D24+D25+D26+D28+D32+D33+D34+D35+D36+D37+D39</f>
        <v>367520</v>
      </c>
      <c r="E19" s="27">
        <f t="shared" si="1"/>
        <v>-818</v>
      </c>
      <c r="F19" s="29">
        <f>D19/C19*100</f>
        <v>99.777921365702156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customHeight="1">
      <c r="A20" s="18"/>
      <c r="B20" s="6" t="s">
        <v>21</v>
      </c>
      <c r="C20" s="27">
        <f>C21+C22+C23+C24+C25+C26+C28+C32+C34+C35+C36+C37+C39</f>
        <v>360238</v>
      </c>
      <c r="D20" s="27">
        <f>D21+D22+D23+D24+D25+D26+D28+D32+D34+D35+D36+D37+D39</f>
        <v>361579</v>
      </c>
      <c r="E20" s="27">
        <f t="shared" si="1"/>
        <v>1341</v>
      </c>
      <c r="F20" s="29">
        <f>D20/C20*100</f>
        <v>100.37225389881135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33">
        <v>10</v>
      </c>
      <c r="B21" s="1" t="s">
        <v>10</v>
      </c>
      <c r="C21" s="24">
        <v>2850</v>
      </c>
      <c r="D21" s="24">
        <v>3159</v>
      </c>
      <c r="E21" s="24">
        <f t="shared" si="1"/>
        <v>309</v>
      </c>
      <c r="F21" s="30">
        <f>D21/C21*100</f>
        <v>110.84210526315789</v>
      </c>
    </row>
    <row r="22" spans="1:221" ht="66" customHeight="1">
      <c r="A22" s="33">
        <v>11</v>
      </c>
      <c r="B22" s="1" t="s">
        <v>37</v>
      </c>
      <c r="C22" s="24">
        <v>206176</v>
      </c>
      <c r="D22" s="24">
        <v>204984</v>
      </c>
      <c r="E22" s="24">
        <f t="shared" si="1"/>
        <v>-1192</v>
      </c>
      <c r="F22" s="30">
        <f t="shared" ref="F22:F39" si="3">D22/C22*100</f>
        <v>99.421853173987273</v>
      </c>
    </row>
    <row r="23" spans="1:221" ht="68.45" customHeight="1">
      <c r="A23" s="16" t="s">
        <v>24</v>
      </c>
      <c r="B23" s="2" t="s">
        <v>47</v>
      </c>
      <c r="C23" s="24">
        <v>25061</v>
      </c>
      <c r="D23" s="24">
        <v>18105</v>
      </c>
      <c r="E23" s="24">
        <f t="shared" si="1"/>
        <v>-6956</v>
      </c>
      <c r="F23" s="30">
        <f t="shared" si="3"/>
        <v>72.243725310243008</v>
      </c>
    </row>
    <row r="24" spans="1:221" ht="51.6" customHeight="1">
      <c r="A24" s="34">
        <v>13</v>
      </c>
      <c r="B24" s="1" t="s">
        <v>38</v>
      </c>
      <c r="C24" s="24">
        <v>26435</v>
      </c>
      <c r="D24" s="24">
        <v>26052</v>
      </c>
      <c r="E24" s="24">
        <f t="shared" si="1"/>
        <v>-383</v>
      </c>
      <c r="F24" s="30">
        <f t="shared" si="3"/>
        <v>98.551163230565535</v>
      </c>
    </row>
    <row r="25" spans="1:221" ht="25.5">
      <c r="A25" s="33">
        <v>14</v>
      </c>
      <c r="B25" s="1" t="s">
        <v>33</v>
      </c>
      <c r="C25" s="24">
        <v>7025</v>
      </c>
      <c r="D25" s="24">
        <v>7461</v>
      </c>
      <c r="E25" s="24">
        <f t="shared" si="1"/>
        <v>436</v>
      </c>
      <c r="F25" s="30">
        <f t="shared" si="3"/>
        <v>106.20640569395017</v>
      </c>
    </row>
    <row r="26" spans="1:221" ht="40.9" customHeight="1">
      <c r="A26" s="54">
        <v>15</v>
      </c>
      <c r="B26" s="1" t="s">
        <v>11</v>
      </c>
      <c r="C26" s="24">
        <v>7027</v>
      </c>
      <c r="D26" s="24">
        <v>9204</v>
      </c>
      <c r="E26" s="24">
        <f t="shared" si="1"/>
        <v>2177</v>
      </c>
      <c r="F26" s="30">
        <f t="shared" si="3"/>
        <v>130.98050377116834</v>
      </c>
    </row>
    <row r="27" spans="1:221" hidden="1">
      <c r="A27" s="58"/>
      <c r="B27" s="20" t="s">
        <v>25</v>
      </c>
      <c r="C27" s="26">
        <v>1350</v>
      </c>
      <c r="D27" s="26"/>
      <c r="E27" s="26">
        <f t="shared" si="1"/>
        <v>-1350</v>
      </c>
      <c r="F27" s="30">
        <f t="shared" si="3"/>
        <v>0</v>
      </c>
    </row>
    <row r="28" spans="1:221" ht="25.5" customHeight="1">
      <c r="A28" s="54">
        <v>16</v>
      </c>
      <c r="B28" s="1" t="s">
        <v>20</v>
      </c>
      <c r="C28" s="24">
        <v>1587</v>
      </c>
      <c r="D28" s="24">
        <v>1653</v>
      </c>
      <c r="E28" s="24">
        <f t="shared" si="1"/>
        <v>66</v>
      </c>
      <c r="F28" s="30">
        <f t="shared" si="3"/>
        <v>104.15879017013232</v>
      </c>
    </row>
    <row r="29" spans="1:221" ht="13.5" customHeight="1">
      <c r="A29" s="55"/>
      <c r="B29" s="19" t="s">
        <v>26</v>
      </c>
      <c r="C29" s="26">
        <v>7</v>
      </c>
      <c r="D29" s="26">
        <v>18</v>
      </c>
      <c r="E29" s="26">
        <f t="shared" si="1"/>
        <v>11</v>
      </c>
      <c r="F29" s="35">
        <f t="shared" si="3"/>
        <v>257.14285714285717</v>
      </c>
    </row>
    <row r="30" spans="1:221" ht="13.5" customHeight="1">
      <c r="A30" s="55"/>
      <c r="B30" s="19" t="s">
        <v>45</v>
      </c>
      <c r="C30" s="26">
        <v>550</v>
      </c>
      <c r="D30" s="26">
        <v>0</v>
      </c>
      <c r="E30" s="26">
        <f t="shared" si="1"/>
        <v>-550</v>
      </c>
      <c r="F30" s="35">
        <f t="shared" si="3"/>
        <v>0</v>
      </c>
    </row>
    <row r="31" spans="1:221" ht="12.75" customHeight="1">
      <c r="A31" s="56"/>
      <c r="B31" s="19" t="s">
        <v>27</v>
      </c>
      <c r="C31" s="26">
        <v>1030</v>
      </c>
      <c r="D31" s="26">
        <v>1635</v>
      </c>
      <c r="E31" s="26">
        <f t="shared" si="1"/>
        <v>605</v>
      </c>
      <c r="F31" s="35">
        <f t="shared" si="3"/>
        <v>158.73786407766991</v>
      </c>
    </row>
    <row r="32" spans="1:221" ht="15" customHeight="1">
      <c r="A32" s="33">
        <v>17</v>
      </c>
      <c r="B32" s="1" t="s">
        <v>23</v>
      </c>
      <c r="C32" s="24">
        <v>5855</v>
      </c>
      <c r="D32" s="24">
        <v>3969</v>
      </c>
      <c r="E32" s="24">
        <f t="shared" si="1"/>
        <v>-1886</v>
      </c>
      <c r="F32" s="30">
        <f t="shared" si="3"/>
        <v>67.788215200683183</v>
      </c>
    </row>
    <row r="33" spans="1:221" ht="25.5">
      <c r="A33" s="33">
        <v>18</v>
      </c>
      <c r="B33" s="1" t="s">
        <v>15</v>
      </c>
      <c r="C33" s="24">
        <v>8100</v>
      </c>
      <c r="D33" s="24">
        <v>5941</v>
      </c>
      <c r="E33" s="24">
        <f t="shared" si="1"/>
        <v>-2159</v>
      </c>
      <c r="F33" s="30">
        <f t="shared" si="3"/>
        <v>73.34567901234567</v>
      </c>
    </row>
    <row r="34" spans="1:221" ht="65.45" customHeight="1">
      <c r="A34" s="33">
        <v>19</v>
      </c>
      <c r="B34" s="1" t="s">
        <v>34</v>
      </c>
      <c r="C34" s="24">
        <v>4997</v>
      </c>
      <c r="D34" s="24">
        <v>8465</v>
      </c>
      <c r="E34" s="24">
        <f t="shared" si="1"/>
        <v>3468</v>
      </c>
      <c r="F34" s="30">
        <f t="shared" si="3"/>
        <v>169.40164098459076</v>
      </c>
    </row>
    <row r="35" spans="1:221" ht="26.25" customHeight="1">
      <c r="A35" s="33">
        <v>20</v>
      </c>
      <c r="B35" s="1" t="s">
        <v>43</v>
      </c>
      <c r="C35" s="24">
        <v>8166</v>
      </c>
      <c r="D35" s="24">
        <v>12322</v>
      </c>
      <c r="E35" s="24">
        <f t="shared" si="1"/>
        <v>4156</v>
      </c>
      <c r="F35" s="30">
        <f t="shared" si="3"/>
        <v>150.8939505265736</v>
      </c>
    </row>
    <row r="36" spans="1:221">
      <c r="A36" s="33">
        <v>21</v>
      </c>
      <c r="B36" s="1" t="s">
        <v>2</v>
      </c>
      <c r="C36" s="24">
        <v>4110</v>
      </c>
      <c r="D36" s="24">
        <v>7165</v>
      </c>
      <c r="E36" s="24">
        <f t="shared" si="1"/>
        <v>3055</v>
      </c>
      <c r="F36" s="30">
        <f t="shared" si="3"/>
        <v>174.330900243309</v>
      </c>
    </row>
    <row r="37" spans="1:221" ht="15" customHeight="1">
      <c r="A37" s="54">
        <v>22</v>
      </c>
      <c r="B37" s="1" t="s">
        <v>18</v>
      </c>
      <c r="C37" s="24">
        <v>60605</v>
      </c>
      <c r="D37" s="24">
        <v>55066</v>
      </c>
      <c r="E37" s="24">
        <f t="shared" si="1"/>
        <v>-5539</v>
      </c>
      <c r="F37" s="30">
        <f t="shared" si="3"/>
        <v>90.860490058576033</v>
      </c>
    </row>
    <row r="38" spans="1:221" ht="24.75" customHeight="1">
      <c r="A38" s="55"/>
      <c r="B38" s="19" t="s">
        <v>39</v>
      </c>
      <c r="C38" s="26">
        <v>2381</v>
      </c>
      <c r="D38" s="26">
        <v>3515</v>
      </c>
      <c r="E38" s="26">
        <f t="shared" si="1"/>
        <v>1134</v>
      </c>
      <c r="F38" s="35">
        <f t="shared" si="3"/>
        <v>147.62704745905083</v>
      </c>
    </row>
    <row r="39" spans="1:221" ht="15" customHeight="1">
      <c r="A39" s="33">
        <v>23</v>
      </c>
      <c r="B39" s="1" t="s">
        <v>3</v>
      </c>
      <c r="C39" s="24">
        <v>344</v>
      </c>
      <c r="D39" s="24">
        <v>3974</v>
      </c>
      <c r="E39" s="24">
        <f t="shared" si="1"/>
        <v>3630</v>
      </c>
      <c r="F39" s="30">
        <f t="shared" si="3"/>
        <v>1155.2325581395348</v>
      </c>
    </row>
    <row r="40" spans="1:221" s="3" customFormat="1">
      <c r="A40" s="59" t="s">
        <v>44</v>
      </c>
      <c r="B40" s="60"/>
      <c r="C40" s="27">
        <f>C4+C19</f>
        <v>1830351</v>
      </c>
      <c r="D40" s="27">
        <f>D4+D19</f>
        <v>1936056</v>
      </c>
      <c r="E40" s="27">
        <f t="shared" si="1"/>
        <v>105705</v>
      </c>
      <c r="F40" s="29">
        <f>D40/C40*100</f>
        <v>105.77512182089666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>
      <c r="A41" s="50">
        <v>24</v>
      </c>
      <c r="B41" s="12" t="s">
        <v>4</v>
      </c>
      <c r="C41" s="27">
        <f>C42+C43+C44+C45</f>
        <v>2934369</v>
      </c>
      <c r="D41" s="27">
        <f>D42+D43+D44+D45</f>
        <v>2790073.43</v>
      </c>
      <c r="E41" s="27">
        <f t="shared" si="1"/>
        <v>-144295.56999999983</v>
      </c>
      <c r="F41" s="29">
        <f>D41/C41*100</f>
        <v>95.082569029321135</v>
      </c>
    </row>
    <row r="42" spans="1:221" ht="24.75" customHeight="1">
      <c r="A42" s="50"/>
      <c r="B42" s="1" t="s">
        <v>14</v>
      </c>
      <c r="C42" s="24">
        <v>2939628</v>
      </c>
      <c r="D42" s="24">
        <f>2773955.2+16509.54</f>
        <v>2790464.74</v>
      </c>
      <c r="E42" s="24">
        <f t="shared" si="1"/>
        <v>-149163.25999999978</v>
      </c>
      <c r="F42" s="30">
        <f>D42/C42*100</f>
        <v>94.925777683434788</v>
      </c>
    </row>
    <row r="43" spans="1:221" ht="15" customHeight="1">
      <c r="A43" s="50"/>
      <c r="B43" s="4" t="s">
        <v>13</v>
      </c>
      <c r="C43" s="24">
        <v>0</v>
      </c>
      <c r="D43" s="24">
        <v>6346.23</v>
      </c>
      <c r="E43" s="24">
        <f t="shared" si="1"/>
        <v>6346.23</v>
      </c>
      <c r="F43" s="40" t="s">
        <v>54</v>
      </c>
    </row>
    <row r="44" spans="1:221" ht="38.450000000000003" customHeight="1">
      <c r="A44" s="50"/>
      <c r="B44" s="4" t="s">
        <v>30</v>
      </c>
      <c r="C44" s="24">
        <v>4318</v>
      </c>
      <c r="D44" s="24">
        <v>658.23</v>
      </c>
      <c r="E44" s="24">
        <f t="shared" si="1"/>
        <v>-3659.77</v>
      </c>
      <c r="F44" s="30">
        <f t="shared" ref="F44:F45" si="4">D44/C44*100</f>
        <v>15.243862899490503</v>
      </c>
    </row>
    <row r="45" spans="1:221" ht="25.5">
      <c r="A45" s="51"/>
      <c r="B45" s="1" t="s">
        <v>9</v>
      </c>
      <c r="C45" s="24">
        <v>-9577</v>
      </c>
      <c r="D45" s="24">
        <v>-7395.77</v>
      </c>
      <c r="E45" s="24">
        <f t="shared" si="1"/>
        <v>2181.2299999999996</v>
      </c>
      <c r="F45" s="30">
        <f t="shared" si="4"/>
        <v>77.224287355121646</v>
      </c>
    </row>
    <row r="46" spans="1:221" s="9" customFormat="1" ht="13.5" thickBot="1">
      <c r="A46" s="52" t="s">
        <v>46</v>
      </c>
      <c r="B46" s="53"/>
      <c r="C46" s="28">
        <f>C40+C41</f>
        <v>4764720</v>
      </c>
      <c r="D46" s="28">
        <f>D40+D41</f>
        <v>4726129.43</v>
      </c>
      <c r="E46" s="28">
        <f t="shared" si="1"/>
        <v>-38590.570000000298</v>
      </c>
      <c r="F46" s="31">
        <f t="shared" ref="F46" si="5">D46/C46*100</f>
        <v>99.190076856562399</v>
      </c>
    </row>
    <row r="47" spans="1:221" ht="10.9" customHeight="1">
      <c r="A47" s="46"/>
      <c r="B47" s="47"/>
    </row>
    <row r="49" spans="1:6" ht="52.15" customHeight="1">
      <c r="A49" s="48" t="s">
        <v>49</v>
      </c>
      <c r="B49" s="49"/>
      <c r="E49" s="43" t="s">
        <v>50</v>
      </c>
      <c r="F49" s="43"/>
    </row>
  </sheetData>
  <mergeCells count="12">
    <mergeCell ref="E49:F49"/>
    <mergeCell ref="A1:F1"/>
    <mergeCell ref="A47:B47"/>
    <mergeCell ref="A49:B49"/>
    <mergeCell ref="A41:A45"/>
    <mergeCell ref="A46:B46"/>
    <mergeCell ref="A28:A31"/>
    <mergeCell ref="A11:A13"/>
    <mergeCell ref="A40:B40"/>
    <mergeCell ref="A26:A27"/>
    <mergeCell ref="A37:A38"/>
    <mergeCell ref="A14:A17"/>
  </mergeCells>
  <pageMargins left="1.0629921259842521" right="0.19685039370078741" top="0" bottom="0" header="0.15748031496062992" footer="0.31496062992125984"/>
  <pageSetup paperSize="9" scale="7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январь-июль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N.Anistratenko</cp:lastModifiedBy>
  <cp:lastPrinted>2018-08-03T13:32:52Z</cp:lastPrinted>
  <dcterms:created xsi:type="dcterms:W3CDTF">2002-11-26T08:28:37Z</dcterms:created>
  <dcterms:modified xsi:type="dcterms:W3CDTF">2018-08-03T13:32:55Z</dcterms:modified>
</cp:coreProperties>
</file>